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<sst xmlns="http://schemas.openxmlformats.org/spreadsheetml/2006/main" count="316" uniqueCount="188">
  <si>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</si>
  <si>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</si>
  <si>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</si>
  <si>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</si>
  <si>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</si>
  <si>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</si>
  <si>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</si>
  <si>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</si>
  <si>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</si>
  <si>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</si>
  <si>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</si>
  <si>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</si>
  <si>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</si>
  <si>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</si>
  <si>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</si>
  <si>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</si>
  <si>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</si>
  <si>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</si>
  <si>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</si>
  <si>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</si>
  <si>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</si>
  <si>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</si>
  <si>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</si>
  <si>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</si>
  <si>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</si>
  <si>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</si>
  <si>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</si>
  <si>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</si>
  <si>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</si>
  <si>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</si>
  <si>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</si>
  <si>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</si>
  <si>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</si>
  <si>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</si>
  <si>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</si>
  <si>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</si>
  <si>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</si>
  <si>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</si>
  <si>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</si>
  <si>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</si>
  <si>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</si>
  <si>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</si>
  <si>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</si>
  <si>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</si>
  <si>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</si>
  <si>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</si>
  <si>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</si>
  <si>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</si>
  <si>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</si>
  <si>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</si>
  <si>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</si>
  <si>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</si>
  <si>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</si>
  <si>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</si>
  <si>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</si>
  <si>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</si>
  <si>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</si>
  <si>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</si>
  <si>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</si>
  <si>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</si>
  <si>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</si>
  <si>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</si>
  <si>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</si>
  <si>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</si>
  <si>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</si>
  <si>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</si>
  <si>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</si>
  <si>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</si>
  <si>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</si>
  <si>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</si>
  <si>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</si>
  <si>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</si>
  <si>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</si>
  <si>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</si>
  <si>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</si>
  <si>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</si>
  <si>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</si>
  <si>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</si>
  <si>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</si>
  <si>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</si>
  <si>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</si>
  <si>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</si>
  <si>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</si>
  <si>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</si>
  <si>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</si>
  <si>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</si>
  <si>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</si>
  <si>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</si>
  <si>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</si>
  <si>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</si>
  <si>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</si>
  <si>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</si>
  <si>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</si>
  <si>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</si>
  <si>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</si>
  <si>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</si>
  <si>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</si>
  <si>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</si>
  <si>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</si>
  <si>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</si>
  <si>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</si>
  <si>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</si>
  <si>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</si>
  <si>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</si>
  <si>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</si>
  <si>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</si>
  <si>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</si>
  <si>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</si>
  <si>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</si>
  <si>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</si>
  <si>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</si>
  <si>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</si>
  <si>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</si>
  <si>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</si>
  <si>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</si>
  <si>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</si>
  <si>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</si>
  <si>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</si>
  <si>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</si>
  <si>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</si>
  <si>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</si>
  <si>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</si>
  <si>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</si>
  <si>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</si>
  <si>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</si>
  <si>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</si>
  <si>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</si>
  <si>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</si>
  <si>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</si>
  <si>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</si>
  <si>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</si>
  <si>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</si>
  <si>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</si>
  <si>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</si>
  <si>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</si>
  <si>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</si>
  <si>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</si>
  <si>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</si>
  <si>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</si>
  <si>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</si>
  <si>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</si>
  <si>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</si>
  <si>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</si>
  <si>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</si>
  <si>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</si>
  <si>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</si>
  <si>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</si>
  <si>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</si>
  <si>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</si>
  <si>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</si>
  <si>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</si>
  <si>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</si>
  <si>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</si>
  <si>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</si>
  <si>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</si>
  <si>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</si>
  <si>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</si>
  <si>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</si>
  <si>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</si>
  <si>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</si>
  <si>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</si>
  <si>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</si>
  <si>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</si>
  <si>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</si>
  <si>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</si>
  <si>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</si>
  <si>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</si>
  <si>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</si>
  <si>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</si>
  <si>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</si>
  <si>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</si>
  <si>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</si>
  <si>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</si>
  <si>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</si>
  <si>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</si>
  <si>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</si>
  <si>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</si>
  <si>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</si>
  <si>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</si>
  <si>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</si>
  <si>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1.1.1.2.</t>
  </si>
  <si>
    <t xml:space="preserve">СИП-2 3х95+1х70мм²;
</t>
  </si>
  <si>
    <t>СИП-2 3х95+1х70мм²;</t>
  </si>
  <si>
    <t>Л7-27-2</t>
  </si>
  <si>
    <t>P_Ек_25_ТП_017469</t>
  </si>
  <si>
    <t>Электроснабжение ЭПУ потребителей в соответствии с договором на ТП № 3-37-25-2932  г. Ейск</t>
  </si>
  <si>
    <t>0,075</t>
  </si>
  <si>
    <t>№25 от 22.01.2026г.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</si>
</sst>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A6" zoomScale="80" zoomScaleNormal="70" zoomScaleSheetLayoutView="80" workbookViewId="0">
      <selection activeCell="N24" sqref="N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185</v>
      </c>
      <c r="D19" s="120" t="s">
        <v>184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181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146.72027999999997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185</v>
      </c>
      <c r="D20" s="120" t="s">
        <v>184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82.564739999999986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185</v>
      </c>
      <c r="D21" s="120" t="s">
        <v>184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182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183</v>
      </c>
      <c r="S21" s="125">
        <v>757.06</v>
      </c>
      <c r="T21" s="125">
        <v>1.1599999999999999</v>
      </c>
      <c r="U21" s="73">
        <f t="shared" si="0"/>
        <v>65.864219999999989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185</v>
      </c>
      <c r="D22" s="120" t="s">
        <v>184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529.17923999999994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>Электроснабжение ЭПУ потребителей в соответствии с договором на ТП № 3-37-25-2932  г. Ейск</v>
      </c>
      <c r="D15" s="112" t="str">
        <f>'20.1'!D19</f>
        <v>P_Ек_25_ТП_017469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>Электроснабжение ЭПУ потребителей в соответствии с договором на ТП № 3-37-25-2932  г. Ейск</v>
      </c>
      <c r="D15" s="108" t="str">
        <f>'20.1'!D19</f>
        <v>P_Ек_25_ТП_017469</v>
      </c>
      <c r="E15" s="109">
        <v>2025</v>
      </c>
      <c r="F15" s="109">
        <v>2026</v>
      </c>
      <c r="G15" s="102">
        <f>'20.1'!U30/1000</f>
        <v>0.52917923999999994</v>
      </c>
      <c r="H15" s="102">
        <f>G15*1.2</f>
        <v>0.63501508799999995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0.8488634496090256</v>
      </c>
      <c r="J15" s="103">
        <f>'20.2'!M20/1000</f>
        <v>0</v>
      </c>
      <c r="K15" s="103">
        <f>I15+J15</f>
        <v>0.8488634496090256</v>
      </c>
      <c r="L15" s="102"/>
      <c r="M15" s="105">
        <f>K15-L15</f>
        <v>0.8488634496090256</v>
      </c>
      <c r="N15" s="102"/>
      <c r="O15" s="104">
        <f>H15-N15</f>
        <v>0.63501508799999995</v>
      </c>
      <c r="P15" s="103">
        <f>SUM(Q15:W15)</f>
        <v>0.2412458378</v>
      </c>
      <c r="Q15" s="110"/>
      <c r="R15" s="110"/>
      <c r="S15" s="110">
        <v>6.8205769999999999E-2</v>
      </c>
      <c r="T15" s="110">
        <v>0.1730400678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2026-07-31T10:43:35Z</dcterms:modified>
</cp:coreProperties>
</file>